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20490" windowHeight="7800" activeTab="1"/>
  </bookViews>
  <sheets>
    <sheet name="thai" sheetId="1" r:id="rId1"/>
    <sheet name="รายงาน" sheetId="2" r:id="rId2"/>
  </sheets>
  <calcPr calcId="125725"/>
</workbook>
</file>

<file path=xl/calcChain.xml><?xml version="1.0" encoding="utf-8"?>
<calcChain xmlns="http://schemas.openxmlformats.org/spreadsheetml/2006/main">
  <c r="M17" i="2"/>
  <c r="L17"/>
  <c r="K17"/>
  <c r="J17"/>
  <c r="M15"/>
  <c r="L15"/>
  <c r="K15"/>
  <c r="J15"/>
  <c r="M13"/>
  <c r="L13"/>
  <c r="K13"/>
  <c r="J13"/>
  <c r="M11"/>
  <c r="L11"/>
  <c r="K11"/>
  <c r="J11"/>
  <c r="M9"/>
  <c r="L9"/>
  <c r="K9"/>
  <c r="J9"/>
  <c r="M8"/>
  <c r="L8"/>
  <c r="K8"/>
  <c r="J8"/>
  <c r="G18"/>
  <c r="F18"/>
  <c r="E18"/>
  <c r="D18"/>
  <c r="G17"/>
  <c r="F17"/>
  <c r="E17"/>
  <c r="D17"/>
  <c r="G16"/>
  <c r="F16"/>
  <c r="E16"/>
  <c r="D16"/>
  <c r="G15"/>
  <c r="F15"/>
  <c r="E15"/>
  <c r="D15"/>
  <c r="G14"/>
  <c r="F14"/>
  <c r="E14"/>
  <c r="D14"/>
  <c r="G13"/>
  <c r="F13"/>
  <c r="E13"/>
  <c r="D13"/>
  <c r="G12"/>
  <c r="F12"/>
  <c r="E12"/>
  <c r="D12"/>
  <c r="G11"/>
  <c r="F11"/>
  <c r="E11"/>
  <c r="D11"/>
  <c r="G10"/>
  <c r="F10"/>
  <c r="E10"/>
  <c r="D10"/>
  <c r="G9"/>
  <c r="F9"/>
  <c r="E9"/>
  <c r="D9"/>
  <c r="G8"/>
  <c r="F8"/>
  <c r="E8"/>
  <c r="D8"/>
  <c r="DU5" i="1" l="1"/>
  <c r="CH5"/>
  <c r="CG5"/>
  <c r="CF5"/>
  <c r="CE5"/>
  <c r="CD5"/>
  <c r="CC5"/>
  <c r="I18" i="2" l="1"/>
  <c r="I17"/>
  <c r="H15"/>
  <c r="H11"/>
  <c r="I10"/>
  <c r="H9"/>
  <c r="H17"/>
  <c r="H13"/>
  <c r="I16" l="1"/>
  <c r="I15"/>
  <c r="I14"/>
  <c r="I13"/>
  <c r="I12"/>
  <c r="I11"/>
  <c r="I9"/>
  <c r="I8"/>
  <c r="H8"/>
  <c r="H10"/>
  <c r="H12"/>
  <c r="H14"/>
  <c r="H16"/>
  <c r="H18"/>
  <c r="DT5" i="1"/>
  <c r="DR5" l="1"/>
  <c r="DQ5"/>
  <c r="DJ5"/>
  <c r="DS5" s="1"/>
  <c r="DI5"/>
  <c r="DH5"/>
  <c r="DO5" s="1"/>
  <c r="DP5" s="1"/>
  <c r="DG5"/>
  <c r="DM5" s="1"/>
  <c r="DN5" s="1"/>
  <c r="DF5"/>
  <c r="DK5" s="1"/>
  <c r="DL5" s="1"/>
  <c r="CQ5" l="1"/>
  <c r="CN5"/>
  <c r="CL5"/>
  <c r="CI5"/>
  <c r="CA5"/>
  <c r="BZ5"/>
  <c r="BY5"/>
  <c r="BW5"/>
  <c r="BU5"/>
  <c r="BT5"/>
  <c r="BS5"/>
  <c r="BR5"/>
  <c r="BQ5"/>
  <c r="BP5"/>
  <c r="BO5"/>
  <c r="BN5"/>
  <c r="BL5"/>
  <c r="BK5"/>
  <c r="BJ5"/>
  <c r="BI5"/>
  <c r="CT5"/>
  <c r="CU5"/>
  <c r="CV5"/>
  <c r="CW5"/>
  <c r="CX5"/>
  <c r="CY5"/>
  <c r="CZ5"/>
  <c r="DA5"/>
  <c r="DB5"/>
  <c r="DC5"/>
  <c r="DD5"/>
  <c r="DE5"/>
  <c r="CS5"/>
  <c r="CJ5"/>
  <c r="CK5"/>
  <c r="CM5"/>
  <c r="CO5"/>
  <c r="CP5"/>
  <c r="CR5"/>
  <c r="BH5"/>
  <c r="BM5"/>
  <c r="BV5"/>
  <c r="BX5"/>
  <c r="CB5"/>
  <c r="BG5"/>
  <c r="DV5" l="1"/>
</calcChain>
</file>

<file path=xl/sharedStrings.xml><?xml version="1.0" encoding="utf-8"?>
<sst xmlns="http://schemas.openxmlformats.org/spreadsheetml/2006/main" count="61" uniqueCount="56">
  <si>
    <t>เขตพื้นที่การศึกษา</t>
  </si>
  <si>
    <t>ขนาดโรงเรียน</t>
  </si>
  <si>
    <t>รหัสโรงเรียน</t>
  </si>
  <si>
    <t>ชื่อโรงเรียน</t>
  </si>
  <si>
    <t>เลขประจำตัวประชาชน</t>
  </si>
  <si>
    <t>เพศ</t>
  </si>
  <si>
    <t>ข้อที่</t>
  </si>
  <si>
    <t>ส่วนที่ 1  รหัสข้อมูลพื้นฐานนักเรียน</t>
  </si>
  <si>
    <t>ส่วนที่ 2 บันทึกคำตอบนักเรียน</t>
  </si>
  <si>
    <t>ส่วนที่ 3 ตรวจให้คะแนนและแปลผล</t>
  </si>
  <si>
    <t>รวม</t>
  </si>
  <si>
    <t>ตรวจคะแนนข้อที่</t>
  </si>
  <si>
    <t>รวมคะแนนและแปลผล</t>
  </si>
  <si>
    <t>ท1.1</t>
  </si>
  <si>
    <t>ท2.1</t>
  </si>
  <si>
    <t>ท3.1</t>
  </si>
  <si>
    <t>ท4.1</t>
  </si>
  <si>
    <t>ท5.1</t>
  </si>
  <si>
    <t>สาระ 1</t>
  </si>
  <si>
    <t>แปลผล</t>
  </si>
  <si>
    <t>สาระ 2</t>
  </si>
  <si>
    <t>สาระ3</t>
  </si>
  <si>
    <t>สาระ4</t>
  </si>
  <si>
    <t>สาระ5</t>
  </si>
  <si>
    <t>ประเภทนักเรียน เด็กปกติ</t>
  </si>
  <si>
    <t>โรงเรียน.........................................................................</t>
  </si>
  <si>
    <t>เพศ ทุกเพศ</t>
  </si>
  <si>
    <t>สำนักงานเขตพื้นที่การศึกษา.....................................................................</t>
  </si>
  <si>
    <t>ความสามารถ</t>
  </si>
  <si>
    <r>
      <t xml:space="preserve">จำนวน
</t>
    </r>
    <r>
      <rPr>
        <sz val="14"/>
        <color indexed="8"/>
        <rFont val="BrowalliaUPC"/>
        <family val="2"/>
      </rPr>
      <t>นักเรียน</t>
    </r>
  </si>
  <si>
    <r>
      <t xml:space="preserve">คะแนน
</t>
    </r>
    <r>
      <rPr>
        <sz val="14"/>
        <color indexed="8"/>
        <rFont val="BrowalliaUPC"/>
        <family val="2"/>
      </rPr>
      <t>เต็ม</t>
    </r>
  </si>
  <si>
    <r>
      <t xml:space="preserve">คะแนน
</t>
    </r>
    <r>
      <rPr>
        <sz val="14"/>
        <color indexed="8"/>
        <rFont val="BrowalliaUPC"/>
        <family val="2"/>
      </rPr>
      <t>ต่ำสุด</t>
    </r>
  </si>
  <si>
    <r>
      <t xml:space="preserve">คะแนน
</t>
    </r>
    <r>
      <rPr>
        <sz val="14"/>
        <color indexed="8"/>
        <rFont val="BrowalliaUPC"/>
        <family val="2"/>
      </rPr>
      <t>สูงสุด</t>
    </r>
  </si>
  <si>
    <r>
      <t xml:space="preserve">คะแนน
</t>
    </r>
    <r>
      <rPr>
        <sz val="14"/>
        <color indexed="8"/>
        <rFont val="BrowalliaUPC"/>
        <family val="2"/>
      </rPr>
      <t>เฉลี่ย</t>
    </r>
  </si>
  <si>
    <t>ส่วนเบี่ยงเบน
มาตรฐาน</t>
  </si>
  <si>
    <r>
      <t xml:space="preserve">คะแนนเฉลี่ย
</t>
    </r>
    <r>
      <rPr>
        <sz val="12.95"/>
        <color indexed="8"/>
        <rFont val="BrowalliaUPC"/>
        <family val="2"/>
      </rPr>
      <t>ร้อยละ</t>
    </r>
  </si>
  <si>
    <r>
      <t xml:space="preserve">สัมประสิทธิ์
</t>
    </r>
    <r>
      <rPr>
        <sz val="11.95"/>
        <color indexed="8"/>
        <rFont val="BrowalliaUPC"/>
        <family val="2"/>
      </rPr>
      <t xml:space="preserve">การกระจาย
</t>
    </r>
    <r>
      <rPr>
        <sz val="11.95"/>
        <color indexed="8"/>
        <rFont val="BrowalliaUPC"/>
        <family val="2"/>
      </rPr>
      <t>(C.V.)</t>
    </r>
  </si>
  <si>
    <t>ร้อยละของจำนวนนักเรียน</t>
  </si>
  <si>
    <t>ปรับปรุง</t>
  </si>
  <si>
    <t>พอใช้</t>
  </si>
  <si>
    <t>ดี</t>
  </si>
  <si>
    <t>ดีมาก</t>
  </si>
  <si>
    <t>ภาษาไทย</t>
  </si>
  <si>
    <t>สาระที่ 1 การอ่าน</t>
  </si>
  <si>
    <t>มฐ ท 1.1</t>
  </si>
  <si>
    <t>สาระที่ 2  การเขียน</t>
  </si>
  <si>
    <t>มฐ ท 2.1</t>
  </si>
  <si>
    <t>สาระที่ 3 การฟัง การดู และการพูด</t>
  </si>
  <si>
    <t>มฐ ท 3.1</t>
  </si>
  <si>
    <t>สาระที่ 4 หลักการใช้ภาษาไทย</t>
  </si>
  <si>
    <t>มฐ ท 4.1</t>
  </si>
  <si>
    <t>สาระที่ 5 วรรณคดีและวรรณกรรม</t>
  </si>
  <si>
    <t>มฐ ท 5.1</t>
  </si>
  <si>
    <t>รายงานผลการประเมินด้วยข้อสอบมาตรฐานกลาง ปีการศึกษา 2560
กลุ่มสาระการเรียนรู้ภาษาไทย ระดับชั้นมัธยมศึกษาปีที่ 1</t>
  </si>
  <si>
    <t>ชื่อ-สกุล</t>
  </si>
  <si>
    <t>(ไม่ต้องใส่คำนำหน้าชื่อ)</t>
  </si>
</sst>
</file>

<file path=xl/styles.xml><?xml version="1.0" encoding="utf-8"?>
<styleSheet xmlns="http://schemas.openxmlformats.org/spreadsheetml/2006/main">
  <numFmts count="2">
    <numFmt numFmtId="187" formatCode="[$-10409]#,##0;\-#,##0"/>
    <numFmt numFmtId="188" formatCode="[$-10409]#,##0.00;\-#,##0.00"/>
  </numFmts>
  <fonts count="11"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Angsana New"/>
      <family val="1"/>
    </font>
    <font>
      <sz val="16"/>
      <color theme="1"/>
      <name val="Angsana New"/>
      <family val="1"/>
    </font>
    <font>
      <b/>
      <sz val="19"/>
      <color indexed="8"/>
      <name val="BrowalliaUPC"/>
      <family val="2"/>
    </font>
    <font>
      <sz val="14"/>
      <color indexed="8"/>
      <name val="BrowalliaUPC"/>
      <family val="2"/>
    </font>
    <font>
      <sz val="12.95"/>
      <color indexed="8"/>
      <name val="BrowalliaUPC"/>
      <family val="2"/>
    </font>
    <font>
      <sz val="11.95"/>
      <color indexed="8"/>
      <name val="BrowalliaUPC"/>
      <family val="2"/>
    </font>
    <font>
      <b/>
      <sz val="14"/>
      <color indexed="8"/>
      <name val="BrowalliaUPC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0" xfId="0" applyFont="1"/>
    <xf numFmtId="0" fontId="2" fillId="2" borderId="0" xfId="0" applyFont="1" applyFill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0" borderId="0" xfId="0" applyFont="1" applyFill="1" applyProtection="1"/>
    <xf numFmtId="1" fontId="3" fillId="0" borderId="0" xfId="0" applyNumberFormat="1" applyFont="1" applyFill="1" applyProtection="1"/>
    <xf numFmtId="0" fontId="3" fillId="5" borderId="5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1" fontId="3" fillId="2" borderId="0" xfId="0" applyNumberFormat="1" applyFont="1" applyFill="1" applyProtection="1"/>
    <xf numFmtId="0" fontId="2" fillId="5" borderId="1" xfId="0" applyFont="1" applyFill="1" applyBorder="1" applyAlignment="1" applyProtection="1">
      <alignment horizontal="center"/>
      <protection locked="0"/>
    </xf>
    <xf numFmtId="0" fontId="3" fillId="2" borderId="6" xfId="0" applyFont="1" applyFill="1" applyBorder="1" applyAlignment="1" applyProtection="1">
      <alignment horizontal="left"/>
    </xf>
    <xf numFmtId="0" fontId="4" fillId="0" borderId="0" xfId="0" applyFont="1" applyAlignment="1">
      <alignment horizontal="center"/>
    </xf>
    <xf numFmtId="1" fontId="2" fillId="2" borderId="1" xfId="0" applyNumberFormat="1" applyFont="1" applyFill="1" applyBorder="1" applyAlignment="1" applyProtection="1">
      <alignment horizontal="center"/>
    </xf>
    <xf numFmtId="0" fontId="3" fillId="2" borderId="7" xfId="0" applyFont="1" applyFill="1" applyBorder="1" applyAlignment="1" applyProtection="1"/>
    <xf numFmtId="0" fontId="3" fillId="2" borderId="8" xfId="0" applyFont="1" applyFill="1" applyBorder="1" applyAlignment="1" applyProtection="1"/>
    <xf numFmtId="0" fontId="3" fillId="2" borderId="7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1" fillId="5" borderId="5" xfId="0" applyFont="1" applyFill="1" applyBorder="1" applyAlignment="1">
      <alignment horizontal="center"/>
    </xf>
    <xf numFmtId="0" fontId="2" fillId="3" borderId="4" xfId="0" applyFont="1" applyFill="1" applyBorder="1" applyAlignment="1" applyProtection="1">
      <alignment horizontal="center"/>
      <protection locked="0"/>
    </xf>
    <xf numFmtId="0" fontId="2" fillId="6" borderId="4" xfId="0" applyFont="1" applyFill="1" applyBorder="1" applyAlignment="1" applyProtection="1">
      <alignment horizontal="center"/>
      <protection locked="0"/>
    </xf>
    <xf numFmtId="0" fontId="2" fillId="7" borderId="4" xfId="0" applyFont="1" applyFill="1" applyBorder="1" applyAlignment="1" applyProtection="1">
      <alignment horizontal="center"/>
      <protection locked="0"/>
    </xf>
    <xf numFmtId="0" fontId="5" fillId="2" borderId="2" xfId="0" applyFont="1" applyFill="1" applyBorder="1" applyAlignment="1">
      <alignment horizontal="center" vertical="center"/>
    </xf>
    <xf numFmtId="0" fontId="5" fillId="0" borderId="0" xfId="0" applyFont="1" applyFill="1" applyBorder="1" applyProtection="1">
      <protection locked="0"/>
    </xf>
    <xf numFmtId="1" fontId="5" fillId="0" borderId="0" xfId="0" applyNumberFormat="1" applyFont="1" applyFill="1" applyBorder="1" applyProtection="1">
      <protection locked="0"/>
    </xf>
    <xf numFmtId="1" fontId="5" fillId="0" borderId="0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2" fillId="2" borderId="4" xfId="0" applyFont="1" applyFill="1" applyBorder="1" applyAlignment="1" applyProtection="1">
      <alignment horizontal="center"/>
      <protection locked="0"/>
    </xf>
    <xf numFmtId="2" fontId="4" fillId="0" borderId="0" xfId="0" applyNumberFormat="1" applyFont="1"/>
    <xf numFmtId="0" fontId="4" fillId="2" borderId="0" xfId="0" applyFont="1" applyFill="1"/>
    <xf numFmtId="2" fontId="4" fillId="2" borderId="0" xfId="0" applyNumberFormat="1" applyFont="1" applyFill="1"/>
    <xf numFmtId="0" fontId="2" fillId="2" borderId="1" xfId="0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/>
    </xf>
    <xf numFmtId="0" fontId="8" fillId="0" borderId="9" xfId="0" applyFont="1" applyBorder="1" applyAlignment="1" applyProtection="1">
      <alignment horizontal="center" vertical="center" wrapText="1" readingOrder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10" fillId="0" borderId="10" xfId="0" applyFont="1" applyBorder="1" applyAlignment="1" applyProtection="1">
      <alignment horizontal="left" vertical="top" wrapText="1" readingOrder="1"/>
      <protection locked="0"/>
    </xf>
    <xf numFmtId="0" fontId="10" fillId="0" borderId="10" xfId="0" applyFont="1" applyBorder="1" applyAlignment="1" applyProtection="1">
      <alignment horizontal="center" vertical="top" wrapText="1" readingOrder="1"/>
      <protection locked="0"/>
    </xf>
    <xf numFmtId="187" fontId="10" fillId="0" borderId="10" xfId="0" applyNumberFormat="1" applyFont="1" applyBorder="1" applyAlignment="1" applyProtection="1">
      <alignment horizontal="center" vertical="top" wrapText="1" readingOrder="1"/>
      <protection locked="0"/>
    </xf>
    <xf numFmtId="188" fontId="10" fillId="0" borderId="10" xfId="0" applyNumberFormat="1" applyFont="1" applyBorder="1" applyAlignment="1" applyProtection="1">
      <alignment horizontal="center" vertical="top" wrapText="1" readingOrder="1"/>
      <protection locked="0"/>
    </xf>
    <xf numFmtId="0" fontId="10" fillId="0" borderId="14" xfId="0" applyFont="1" applyBorder="1" applyAlignment="1" applyProtection="1">
      <alignment horizontal="left" vertical="top" wrapText="1" readingOrder="1"/>
      <protection locked="0"/>
    </xf>
    <xf numFmtId="0" fontId="10" fillId="0" borderId="14" xfId="0" applyFont="1" applyBorder="1" applyAlignment="1" applyProtection="1">
      <alignment horizontal="center" vertical="top" wrapText="1" readingOrder="1"/>
      <protection locked="0"/>
    </xf>
    <xf numFmtId="187" fontId="10" fillId="0" borderId="14" xfId="0" applyNumberFormat="1" applyFont="1" applyBorder="1" applyAlignment="1" applyProtection="1">
      <alignment horizontal="center" vertical="top" wrapText="1" readingOrder="1"/>
      <protection locked="0"/>
    </xf>
    <xf numFmtId="188" fontId="10" fillId="0" borderId="14" xfId="0" applyNumberFormat="1" applyFont="1" applyBorder="1" applyAlignment="1" applyProtection="1">
      <alignment horizontal="center" vertical="top" wrapText="1" readingOrder="1"/>
      <protection locked="0"/>
    </xf>
    <xf numFmtId="0" fontId="1" fillId="0" borderId="0" xfId="0" applyFont="1"/>
    <xf numFmtId="0" fontId="7" fillId="0" borderId="15" xfId="0" applyFont="1" applyBorder="1" applyAlignment="1" applyProtection="1">
      <alignment horizontal="left" vertical="top" wrapText="1" readingOrder="1"/>
      <protection locked="0"/>
    </xf>
    <xf numFmtId="0" fontId="7" fillId="0" borderId="15" xfId="0" applyFont="1" applyBorder="1" applyAlignment="1" applyProtection="1">
      <alignment horizontal="center" vertical="top" wrapText="1" readingOrder="1"/>
      <protection locked="0"/>
    </xf>
    <xf numFmtId="187" fontId="7" fillId="0" borderId="15" xfId="0" applyNumberFormat="1" applyFont="1" applyBorder="1" applyAlignment="1" applyProtection="1">
      <alignment horizontal="center" vertical="top" wrapText="1" readingOrder="1"/>
      <protection locked="0"/>
    </xf>
    <xf numFmtId="188" fontId="7" fillId="0" borderId="15" xfId="0" applyNumberFormat="1" applyFont="1" applyBorder="1" applyAlignment="1" applyProtection="1">
      <alignment horizontal="center" vertical="top" wrapText="1" readingOrder="1"/>
      <protection locked="0"/>
    </xf>
    <xf numFmtId="4" fontId="10" fillId="0" borderId="14" xfId="0" applyNumberFormat="1" applyFont="1" applyBorder="1" applyAlignment="1" applyProtection="1">
      <alignment horizontal="center" vertical="top" wrapText="1" readingOrder="1"/>
      <protection locked="0"/>
    </xf>
    <xf numFmtId="4" fontId="7" fillId="0" borderId="15" xfId="0" applyNumberFormat="1" applyFont="1" applyBorder="1" applyAlignment="1" applyProtection="1">
      <alignment horizontal="center" vertical="top" wrapText="1" readingOrder="1"/>
      <protection locked="0"/>
    </xf>
    <xf numFmtId="0" fontId="0" fillId="0" borderId="0" xfId="0" applyFont="1"/>
    <xf numFmtId="2" fontId="10" fillId="0" borderId="14" xfId="0" applyNumberFormat="1" applyFont="1" applyBorder="1" applyAlignment="1" applyProtection="1">
      <alignment horizontal="center" vertical="top" wrapText="1" readingOrder="1"/>
      <protection locked="0"/>
    </xf>
    <xf numFmtId="2" fontId="7" fillId="0" borderId="15" xfId="0" applyNumberFormat="1" applyFont="1" applyBorder="1" applyAlignment="1" applyProtection="1">
      <alignment horizontal="center" vertical="top" wrapText="1" readingOrder="1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4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2" fontId="5" fillId="2" borderId="3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4" fillId="0" borderId="0" xfId="0" applyFont="1" applyFill="1" applyBorder="1"/>
    <xf numFmtId="1" fontId="2" fillId="2" borderId="6" xfId="0" applyNumberFormat="1" applyFont="1" applyFill="1" applyBorder="1" applyAlignment="1" applyProtection="1">
      <alignment horizontal="center" vertical="center"/>
    </xf>
    <xf numFmtId="1" fontId="2" fillId="2" borderId="7" xfId="0" applyNumberFormat="1" applyFont="1" applyFill="1" applyBorder="1" applyAlignment="1" applyProtection="1">
      <alignment horizontal="center" vertical="center"/>
    </xf>
    <xf numFmtId="1" fontId="2" fillId="2" borderId="8" xfId="0" applyNumberFormat="1" applyFont="1" applyFill="1" applyBorder="1" applyAlignment="1" applyProtection="1">
      <alignment horizontal="center" vertical="center"/>
    </xf>
    <xf numFmtId="1" fontId="2" fillId="4" borderId="3" xfId="0" applyNumberFormat="1" applyFont="1" applyFill="1" applyBorder="1" applyAlignment="1" applyProtection="1">
      <alignment horizontal="center" vertical="center"/>
      <protection locked="0"/>
    </xf>
    <xf numFmtId="1" fontId="2" fillId="4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5" borderId="6" xfId="0" applyFont="1" applyFill="1" applyBorder="1" applyAlignment="1" applyProtection="1">
      <alignment horizontal="center"/>
      <protection locked="0"/>
    </xf>
    <xf numFmtId="0" fontId="2" fillId="5" borderId="7" xfId="0" applyFont="1" applyFill="1" applyBorder="1" applyAlignment="1" applyProtection="1">
      <alignment horizontal="center"/>
      <protection locked="0"/>
    </xf>
    <xf numFmtId="0" fontId="3" fillId="4" borderId="5" xfId="0" applyFont="1" applyFill="1" applyBorder="1" applyAlignment="1" applyProtection="1">
      <alignment horizontal="left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 vertical="top" wrapText="1" readingOrder="1"/>
      <protection locked="0"/>
    </xf>
    <xf numFmtId="0" fontId="0" fillId="0" borderId="0" xfId="0"/>
    <xf numFmtId="0" fontId="7" fillId="0" borderId="0" xfId="0" applyFont="1" applyAlignment="1" applyProtection="1">
      <alignment horizontal="right" vertical="top" wrapText="1" readingOrder="1"/>
      <protection locked="0"/>
    </xf>
    <xf numFmtId="0" fontId="6" fillId="0" borderId="0" xfId="0" applyFont="1" applyAlignment="1" applyProtection="1">
      <alignment horizontal="center" wrapText="1" readingOrder="1"/>
      <protection locked="0"/>
    </xf>
    <xf numFmtId="0" fontId="8" fillId="0" borderId="10" xfId="0" applyFont="1" applyBorder="1" applyAlignment="1" applyProtection="1">
      <alignment horizontal="center" vertical="center" wrapText="1" readingOrder="1"/>
      <protection locked="0"/>
    </xf>
    <xf numFmtId="0" fontId="0" fillId="0" borderId="13" xfId="0" applyBorder="1" applyAlignment="1" applyProtection="1">
      <alignment horizontal="center" vertical="top" wrapText="1"/>
      <protection locked="0"/>
    </xf>
    <xf numFmtId="0" fontId="8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3" xfId="0" applyBorder="1" applyAlignment="1" applyProtection="1">
      <alignment vertical="top" wrapText="1"/>
      <protection locked="0"/>
    </xf>
    <xf numFmtId="0" fontId="9" fillId="0" borderId="9" xfId="0" applyFont="1" applyBorder="1" applyAlignment="1" applyProtection="1">
      <alignment horizontal="center" vertical="center" wrapText="1" readingOrder="1"/>
      <protection locked="0"/>
    </xf>
    <xf numFmtId="0" fontId="7" fillId="0" borderId="9" xfId="0" applyFont="1" applyBorder="1" applyAlignment="1" applyProtection="1">
      <alignment horizontal="center" vertical="top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0" fillId="0" borderId="12" xfId="0" applyBorder="1" applyAlignment="1" applyProtection="1">
      <alignment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171452</xdr:colOff>
      <xdr:row>0</xdr:row>
      <xdr:rowOff>85725</xdr:rowOff>
    </xdr:from>
    <xdr:to>
      <xdr:col>12</xdr:col>
      <xdr:colOff>209550</xdr:colOff>
      <xdr:row>1</xdr:row>
      <xdr:rowOff>209550</xdr:rowOff>
    </xdr:to>
    <xdr:pic>
      <xdr:nvPicPr>
        <xdr:cNvPr id="2" name="รูปภาพ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220202" y="85725"/>
          <a:ext cx="723898" cy="1000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V20"/>
  <sheetViews>
    <sheetView zoomScale="130" zoomScaleNormal="130" workbookViewId="0">
      <selection activeCell="B8" sqref="B8"/>
    </sheetView>
  </sheetViews>
  <sheetFormatPr defaultColWidth="9.125" defaultRowHeight="16.5"/>
  <cols>
    <col min="1" max="1" width="23.25" style="1" customWidth="1"/>
    <col min="2" max="2" width="12.375" style="1" customWidth="1"/>
    <col min="3" max="3" width="12.625" style="1" customWidth="1"/>
    <col min="4" max="5" width="21.625" style="1" customWidth="1"/>
    <col min="6" max="6" width="18.75" style="1" customWidth="1"/>
    <col min="7" max="7" width="7.25" style="1" customWidth="1"/>
    <col min="8" max="78" width="4.875" style="11" customWidth="1"/>
    <col min="79" max="109" width="4.875" style="1" customWidth="1"/>
    <col min="110" max="126" width="6.875" style="1" customWidth="1"/>
    <col min="127" max="16384" width="9.125" style="1"/>
  </cols>
  <sheetData>
    <row r="1" spans="1:126" ht="21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5"/>
      <c r="DM1" s="28"/>
    </row>
    <row r="2" spans="1:126" ht="21">
      <c r="A2" s="76" t="s">
        <v>7</v>
      </c>
      <c r="B2" s="76"/>
      <c r="C2" s="76"/>
      <c r="D2" s="76"/>
      <c r="E2" s="76"/>
      <c r="F2" s="76"/>
      <c r="G2" s="76"/>
      <c r="H2" s="6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7" t="s">
        <v>9</v>
      </c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8"/>
      <c r="DL2" s="29"/>
      <c r="DM2" s="30"/>
      <c r="DN2" s="29"/>
      <c r="DO2" s="29"/>
      <c r="DP2" s="29"/>
      <c r="DQ2" s="29"/>
      <c r="DR2" s="29"/>
      <c r="DS2" s="29"/>
      <c r="DT2" s="29"/>
      <c r="DU2" s="29"/>
      <c r="DV2" s="29"/>
    </row>
    <row r="3" spans="1:126" ht="21">
      <c r="A3" s="77" t="s">
        <v>0</v>
      </c>
      <c r="B3" s="71" t="s">
        <v>1</v>
      </c>
      <c r="C3" s="71" t="s">
        <v>2</v>
      </c>
      <c r="D3" s="77" t="s">
        <v>3</v>
      </c>
      <c r="E3" s="53"/>
      <c r="F3" s="71" t="s">
        <v>4</v>
      </c>
      <c r="G3" s="71" t="s">
        <v>5</v>
      </c>
      <c r="H3" s="74" t="s">
        <v>6</v>
      </c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10" t="s">
        <v>11</v>
      </c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4"/>
      <c r="DF3" s="68" t="s">
        <v>12</v>
      </c>
      <c r="DG3" s="69"/>
      <c r="DH3" s="69"/>
      <c r="DI3" s="69"/>
      <c r="DJ3" s="69"/>
      <c r="DK3" s="69"/>
      <c r="DL3" s="69"/>
      <c r="DM3" s="69"/>
      <c r="DN3" s="69"/>
      <c r="DO3" s="69"/>
      <c r="DP3" s="69"/>
      <c r="DQ3" s="69"/>
      <c r="DR3" s="69"/>
      <c r="DS3" s="69"/>
      <c r="DT3" s="69"/>
      <c r="DU3" s="69"/>
      <c r="DV3" s="70"/>
    </row>
    <row r="4" spans="1:126" ht="21">
      <c r="A4" s="78"/>
      <c r="B4" s="72"/>
      <c r="C4" s="72"/>
      <c r="D4" s="78"/>
      <c r="E4" s="54" t="s">
        <v>54</v>
      </c>
      <c r="F4" s="72"/>
      <c r="G4" s="72"/>
      <c r="H4" s="9">
        <v>1</v>
      </c>
      <c r="I4" s="9">
        <v>2</v>
      </c>
      <c r="J4" s="9">
        <v>3</v>
      </c>
      <c r="K4" s="9">
        <v>4</v>
      </c>
      <c r="L4" s="9">
        <v>5</v>
      </c>
      <c r="M4" s="9">
        <v>6</v>
      </c>
      <c r="N4" s="9">
        <v>7</v>
      </c>
      <c r="O4" s="9">
        <v>8</v>
      </c>
      <c r="P4" s="9">
        <v>9</v>
      </c>
      <c r="Q4" s="9">
        <v>10</v>
      </c>
      <c r="R4" s="9">
        <v>11</v>
      </c>
      <c r="S4" s="9">
        <v>12</v>
      </c>
      <c r="T4" s="9">
        <v>13</v>
      </c>
      <c r="U4" s="9">
        <v>14</v>
      </c>
      <c r="V4" s="9">
        <v>15</v>
      </c>
      <c r="W4" s="9">
        <v>16</v>
      </c>
      <c r="X4" s="9">
        <v>17</v>
      </c>
      <c r="Y4" s="9">
        <v>18</v>
      </c>
      <c r="Z4" s="9">
        <v>19</v>
      </c>
      <c r="AA4" s="9">
        <v>20</v>
      </c>
      <c r="AB4" s="9">
        <v>21</v>
      </c>
      <c r="AC4" s="9">
        <v>22</v>
      </c>
      <c r="AD4" s="9">
        <v>23.1</v>
      </c>
      <c r="AE4" s="9">
        <v>23.2</v>
      </c>
      <c r="AF4" s="9">
        <v>24.1</v>
      </c>
      <c r="AG4" s="9">
        <v>24.2</v>
      </c>
      <c r="AH4" s="9">
        <v>25.1</v>
      </c>
      <c r="AI4" s="9">
        <v>25.2</v>
      </c>
      <c r="AJ4" s="9">
        <v>26.1</v>
      </c>
      <c r="AK4" s="9">
        <v>26.2</v>
      </c>
      <c r="AL4" s="9">
        <v>26.3</v>
      </c>
      <c r="AM4" s="9">
        <v>26.4</v>
      </c>
      <c r="AN4" s="9">
        <v>26.5</v>
      </c>
      <c r="AO4" s="9">
        <v>27.1</v>
      </c>
      <c r="AP4" s="9">
        <v>27.2</v>
      </c>
      <c r="AQ4" s="9">
        <v>27.3</v>
      </c>
      <c r="AR4" s="9">
        <v>27.4</v>
      </c>
      <c r="AS4" s="9">
        <v>27.5</v>
      </c>
      <c r="AT4" s="9">
        <v>28</v>
      </c>
      <c r="AU4" s="9">
        <v>29</v>
      </c>
      <c r="AV4" s="9">
        <v>30</v>
      </c>
      <c r="AW4" s="9">
        <v>31</v>
      </c>
      <c r="AX4" s="9">
        <v>32</v>
      </c>
      <c r="AY4" s="9">
        <v>33</v>
      </c>
      <c r="AZ4" s="9">
        <v>34</v>
      </c>
      <c r="BA4" s="9">
        <v>35</v>
      </c>
      <c r="BB4" s="9">
        <v>36</v>
      </c>
      <c r="BC4" s="9">
        <v>37</v>
      </c>
      <c r="BD4" s="9">
        <v>38</v>
      </c>
      <c r="BE4" s="9">
        <v>39</v>
      </c>
      <c r="BF4" s="9">
        <v>40</v>
      </c>
      <c r="BG4" s="3">
        <v>1</v>
      </c>
      <c r="BH4" s="3">
        <v>2</v>
      </c>
      <c r="BI4" s="3">
        <v>3</v>
      </c>
      <c r="BJ4" s="3">
        <v>4</v>
      </c>
      <c r="BK4" s="3">
        <v>5</v>
      </c>
      <c r="BL4" s="3">
        <v>6</v>
      </c>
      <c r="BM4" s="3">
        <v>7</v>
      </c>
      <c r="BN4" s="3">
        <v>8</v>
      </c>
      <c r="BO4" s="3">
        <v>9</v>
      </c>
      <c r="BP4" s="3">
        <v>10</v>
      </c>
      <c r="BQ4" s="3">
        <v>11</v>
      </c>
      <c r="BR4" s="3">
        <v>12</v>
      </c>
      <c r="BS4" s="3">
        <v>13</v>
      </c>
      <c r="BT4" s="3">
        <v>14</v>
      </c>
      <c r="BU4" s="3">
        <v>15</v>
      </c>
      <c r="BV4" s="3">
        <v>16</v>
      </c>
      <c r="BW4" s="3">
        <v>17</v>
      </c>
      <c r="BX4" s="3">
        <v>18</v>
      </c>
      <c r="BY4" s="3">
        <v>19</v>
      </c>
      <c r="BZ4" s="3">
        <v>20</v>
      </c>
      <c r="CA4" s="3">
        <v>21</v>
      </c>
      <c r="CB4" s="3">
        <v>22</v>
      </c>
      <c r="CC4" s="3">
        <v>23.1</v>
      </c>
      <c r="CD4" s="3">
        <v>23.2</v>
      </c>
      <c r="CE4" s="3">
        <v>24.1</v>
      </c>
      <c r="CF4" s="3">
        <v>24.2</v>
      </c>
      <c r="CG4" s="3">
        <v>25.1</v>
      </c>
      <c r="CH4" s="3">
        <v>25.2</v>
      </c>
      <c r="CI4" s="3">
        <v>26.1</v>
      </c>
      <c r="CJ4" s="3">
        <v>26.2</v>
      </c>
      <c r="CK4" s="3">
        <v>26.3</v>
      </c>
      <c r="CL4" s="3">
        <v>26.4</v>
      </c>
      <c r="CM4" s="3">
        <v>26.5</v>
      </c>
      <c r="CN4" s="3">
        <v>27.1</v>
      </c>
      <c r="CO4" s="3">
        <v>27.2</v>
      </c>
      <c r="CP4" s="3">
        <v>27.3</v>
      </c>
      <c r="CQ4" s="3">
        <v>27.4</v>
      </c>
      <c r="CR4" s="3">
        <v>27.5</v>
      </c>
      <c r="CS4" s="3">
        <v>28</v>
      </c>
      <c r="CT4" s="3">
        <v>29</v>
      </c>
      <c r="CU4" s="3">
        <v>30</v>
      </c>
      <c r="CV4" s="3">
        <v>31</v>
      </c>
      <c r="CW4" s="3">
        <v>32</v>
      </c>
      <c r="CX4" s="3">
        <v>33</v>
      </c>
      <c r="CY4" s="3">
        <v>34</v>
      </c>
      <c r="CZ4" s="3">
        <v>35</v>
      </c>
      <c r="DA4" s="3">
        <v>36</v>
      </c>
      <c r="DB4" s="3">
        <v>37</v>
      </c>
      <c r="DC4" s="3">
        <v>38</v>
      </c>
      <c r="DD4" s="3">
        <v>39</v>
      </c>
      <c r="DE4" s="3">
        <v>40</v>
      </c>
      <c r="DF4" s="3" t="s">
        <v>13</v>
      </c>
      <c r="DG4" s="3" t="s">
        <v>14</v>
      </c>
      <c r="DH4" s="3" t="s">
        <v>15</v>
      </c>
      <c r="DI4" s="3" t="s">
        <v>16</v>
      </c>
      <c r="DJ4" s="3" t="s">
        <v>17</v>
      </c>
      <c r="DK4" s="12" t="s">
        <v>18</v>
      </c>
      <c r="DL4" s="31" t="s">
        <v>19</v>
      </c>
      <c r="DM4" s="32" t="s">
        <v>20</v>
      </c>
      <c r="DN4" s="31" t="s">
        <v>19</v>
      </c>
      <c r="DO4" s="31" t="s">
        <v>21</v>
      </c>
      <c r="DP4" s="31" t="s">
        <v>19</v>
      </c>
      <c r="DQ4" s="31" t="s">
        <v>22</v>
      </c>
      <c r="DR4" s="31" t="s">
        <v>19</v>
      </c>
      <c r="DS4" s="31" t="s">
        <v>23</v>
      </c>
      <c r="DT4" s="31" t="s">
        <v>19</v>
      </c>
      <c r="DU4" s="31" t="s">
        <v>10</v>
      </c>
      <c r="DV4" s="31" t="s">
        <v>19</v>
      </c>
    </row>
    <row r="5" spans="1:126" ht="23.25">
      <c r="A5" s="78"/>
      <c r="B5" s="72"/>
      <c r="C5" s="72"/>
      <c r="D5" s="78"/>
      <c r="E5" s="54" t="s">
        <v>55</v>
      </c>
      <c r="F5" s="72"/>
      <c r="G5" s="72"/>
      <c r="H5" s="18">
        <v>2</v>
      </c>
      <c r="I5" s="18">
        <v>2</v>
      </c>
      <c r="J5" s="18">
        <v>3</v>
      </c>
      <c r="K5" s="18">
        <v>1</v>
      </c>
      <c r="L5" s="18">
        <v>1</v>
      </c>
      <c r="M5" s="18">
        <v>4</v>
      </c>
      <c r="N5" s="18">
        <v>2</v>
      </c>
      <c r="O5" s="18">
        <v>1</v>
      </c>
      <c r="P5" s="18">
        <v>4</v>
      </c>
      <c r="Q5" s="18">
        <v>3</v>
      </c>
      <c r="R5" s="18">
        <v>1</v>
      </c>
      <c r="S5" s="18">
        <v>1</v>
      </c>
      <c r="T5" s="18">
        <v>3</v>
      </c>
      <c r="U5" s="18">
        <v>1</v>
      </c>
      <c r="V5" s="18">
        <v>2</v>
      </c>
      <c r="W5" s="18">
        <v>2</v>
      </c>
      <c r="X5" s="18">
        <v>3</v>
      </c>
      <c r="Y5" s="18">
        <v>2</v>
      </c>
      <c r="Z5" s="18">
        <v>4</v>
      </c>
      <c r="AA5" s="18">
        <v>1</v>
      </c>
      <c r="AB5" s="18">
        <v>1</v>
      </c>
      <c r="AC5" s="18">
        <v>2</v>
      </c>
      <c r="AD5" s="27">
        <v>4</v>
      </c>
      <c r="AE5" s="27">
        <v>5</v>
      </c>
      <c r="AF5" s="27">
        <v>2</v>
      </c>
      <c r="AG5" s="27">
        <v>3</v>
      </c>
      <c r="AH5" s="27">
        <v>2</v>
      </c>
      <c r="AI5" s="27">
        <v>4</v>
      </c>
      <c r="AJ5" s="19">
        <v>1</v>
      </c>
      <c r="AK5" s="19">
        <v>2</v>
      </c>
      <c r="AL5" s="19">
        <v>2</v>
      </c>
      <c r="AM5" s="19">
        <v>1</v>
      </c>
      <c r="AN5" s="19">
        <v>2</v>
      </c>
      <c r="AO5" s="19">
        <v>1</v>
      </c>
      <c r="AP5" s="19">
        <v>2</v>
      </c>
      <c r="AQ5" s="19">
        <v>2</v>
      </c>
      <c r="AR5" s="19">
        <v>1</v>
      </c>
      <c r="AS5" s="19">
        <v>2</v>
      </c>
      <c r="AT5" s="20">
        <v>3</v>
      </c>
      <c r="AU5" s="20">
        <v>3</v>
      </c>
      <c r="AV5" s="20">
        <v>3</v>
      </c>
      <c r="AW5" s="20">
        <v>3</v>
      </c>
      <c r="AX5" s="20">
        <v>3</v>
      </c>
      <c r="AY5" s="20">
        <v>3</v>
      </c>
      <c r="AZ5" s="20">
        <v>3</v>
      </c>
      <c r="BA5" s="20">
        <v>5</v>
      </c>
      <c r="BB5" s="20">
        <v>5</v>
      </c>
      <c r="BC5" s="20">
        <v>5</v>
      </c>
      <c r="BD5" s="20">
        <v>5</v>
      </c>
      <c r="BE5" s="20">
        <v>5</v>
      </c>
      <c r="BF5" s="20">
        <v>5</v>
      </c>
      <c r="BG5" s="21">
        <f>IF(H5=2,1,0)</f>
        <v>1</v>
      </c>
      <c r="BH5" s="21">
        <f t="shared" ref="BH5:CB5" si="0">IF(I5=2,1,0)</f>
        <v>1</v>
      </c>
      <c r="BI5" s="21">
        <f>IF(J5=3,1,0)</f>
        <v>1</v>
      </c>
      <c r="BJ5" s="21">
        <f>IF(K5=1,1,0)</f>
        <v>1</v>
      </c>
      <c r="BK5" s="21">
        <f>IF(L5=1,1,0)</f>
        <v>1</v>
      </c>
      <c r="BL5" s="21">
        <f>IF(M5=4,1,0)</f>
        <v>1</v>
      </c>
      <c r="BM5" s="21">
        <f t="shared" si="0"/>
        <v>1</v>
      </c>
      <c r="BN5" s="21">
        <f>IF(O5=1,1,0)</f>
        <v>1</v>
      </c>
      <c r="BO5" s="21">
        <f>IF(P5=4,1,0)</f>
        <v>1</v>
      </c>
      <c r="BP5" s="21">
        <f>IF(Q5=3,1,0)</f>
        <v>1</v>
      </c>
      <c r="BQ5" s="21">
        <f>IF(R5=1,1,0)</f>
        <v>1</v>
      </c>
      <c r="BR5" s="21">
        <f>IF(S5=1,1,0)</f>
        <v>1</v>
      </c>
      <c r="BS5" s="21">
        <f>IF(T5=3,1,0)</f>
        <v>1</v>
      </c>
      <c r="BT5" s="21">
        <f>IF(U5=1,1,0)</f>
        <v>1</v>
      </c>
      <c r="BU5" s="21">
        <f>IF(V5=2,1,0)</f>
        <v>1</v>
      </c>
      <c r="BV5" s="21">
        <f t="shared" si="0"/>
        <v>1</v>
      </c>
      <c r="BW5" s="21">
        <f>IF(X5=3,1,0)</f>
        <v>1</v>
      </c>
      <c r="BX5" s="21">
        <f t="shared" si="0"/>
        <v>1</v>
      </c>
      <c r="BY5" s="21">
        <f>IF(Z5=4,1,0)</f>
        <v>1</v>
      </c>
      <c r="BZ5" s="21">
        <f>IF(AA5=1,1,0)</f>
        <v>1</v>
      </c>
      <c r="CA5" s="21">
        <f>IF(AB5=1,1,0)</f>
        <v>1</v>
      </c>
      <c r="CB5" s="21">
        <f t="shared" si="0"/>
        <v>1</v>
      </c>
      <c r="CC5" s="21">
        <f>IF(OR(AD5=4,AD5=5),2,0)</f>
        <v>2</v>
      </c>
      <c r="CD5" s="21">
        <f>IF(OR(AE5=4,AE5=5),2,0)</f>
        <v>2</v>
      </c>
      <c r="CE5" s="21">
        <f>IF(OR(AF5=2,AF5=3),2,0)</f>
        <v>2</v>
      </c>
      <c r="CF5" s="21">
        <f>IF(OR(AG5=2,AG5=3),2,0)</f>
        <v>2</v>
      </c>
      <c r="CG5" s="21">
        <f>IF(OR(AH5=2,AH5=4),2,0)</f>
        <v>2</v>
      </c>
      <c r="CH5" s="21">
        <f>IF(OR(AI5=2,AI5=4),2,0)</f>
        <v>2</v>
      </c>
      <c r="CI5" s="21">
        <f>IF(AJ5=1,1.5,0)</f>
        <v>1.5</v>
      </c>
      <c r="CJ5" s="21">
        <f t="shared" ref="CJ5:CR5" si="1">IF(AK5=2,1.5,0)</f>
        <v>1.5</v>
      </c>
      <c r="CK5" s="21">
        <f t="shared" si="1"/>
        <v>1.5</v>
      </c>
      <c r="CL5" s="21">
        <f>IF(AM5=1,1.5,0)</f>
        <v>1.5</v>
      </c>
      <c r="CM5" s="21">
        <f t="shared" si="1"/>
        <v>1.5</v>
      </c>
      <c r="CN5" s="21">
        <f>IF(AO5=1,1.5,0)</f>
        <v>1.5</v>
      </c>
      <c r="CO5" s="21">
        <f t="shared" si="1"/>
        <v>1.5</v>
      </c>
      <c r="CP5" s="21">
        <f t="shared" si="1"/>
        <v>1.5</v>
      </c>
      <c r="CQ5" s="21">
        <f>IF(AR5=1,1.5,0)</f>
        <v>1.5</v>
      </c>
      <c r="CR5" s="21">
        <f t="shared" si="1"/>
        <v>1.5</v>
      </c>
      <c r="CS5" s="21">
        <f>AT5</f>
        <v>3</v>
      </c>
      <c r="CT5" s="21">
        <f t="shared" ref="CT5:DE5" si="2">AU5</f>
        <v>3</v>
      </c>
      <c r="CU5" s="21">
        <f t="shared" si="2"/>
        <v>3</v>
      </c>
      <c r="CV5" s="21">
        <f t="shared" si="2"/>
        <v>3</v>
      </c>
      <c r="CW5" s="21">
        <f t="shared" si="2"/>
        <v>3</v>
      </c>
      <c r="CX5" s="21">
        <f t="shared" si="2"/>
        <v>3</v>
      </c>
      <c r="CY5" s="21">
        <f t="shared" si="2"/>
        <v>3</v>
      </c>
      <c r="CZ5" s="21">
        <f t="shared" si="2"/>
        <v>5</v>
      </c>
      <c r="DA5" s="21">
        <f t="shared" si="2"/>
        <v>5</v>
      </c>
      <c r="DB5" s="21">
        <f t="shared" si="2"/>
        <v>5</v>
      </c>
      <c r="DC5" s="21">
        <f t="shared" si="2"/>
        <v>5</v>
      </c>
      <c r="DD5" s="21">
        <f t="shared" si="2"/>
        <v>5</v>
      </c>
      <c r="DE5" s="21">
        <f t="shared" si="2"/>
        <v>5</v>
      </c>
      <c r="DF5" s="55">
        <f>SUM(BG5,BH5,BI5,BJ5,BK5,BL5,CE5,CF5,CS5,CT5,CZ5)</f>
        <v>21</v>
      </c>
      <c r="DG5" s="55">
        <f>SUM(BM5,BN5,BO5,BP5,BQ5,CG5,CH5,CU5,DA5)</f>
        <v>17</v>
      </c>
      <c r="DH5" s="55">
        <f>SUM(BS5,BR5,CB5,CC5,CD5,DB5)</f>
        <v>12</v>
      </c>
      <c r="DI5" s="55">
        <f>SUM(BT5,BU5,BV5,BW5,BX5,CI5,CJ5,CK5,CL5,CM5,CV5,CW5,CX5,DC5,DD5)</f>
        <v>31.5</v>
      </c>
      <c r="DJ5" s="55">
        <f>SUM(BY5,BZ5,CA5,CN5,CO5,CP5,CQ5,CR5,CY5,DE5)</f>
        <v>18.5</v>
      </c>
      <c r="DK5" s="56">
        <f>DF5</f>
        <v>21</v>
      </c>
      <c r="DL5" s="57" t="str">
        <f>IF(DK5&lt;5.25,"ปรับปรุง",IF(DK5&lt;10.5,"พอใช้",IF(DK5&lt;15.75,"ดี",IF(DK5&gt;=15.75,"ดีมาก"))))</f>
        <v>ดีมาก</v>
      </c>
      <c r="DM5" s="58">
        <f>DG5</f>
        <v>17</v>
      </c>
      <c r="DN5" s="57" t="str">
        <f>IF(DM5&lt;4.25,"ปรับปรุง",IF(DM5&lt;8.5,"พอใช้",IF(DM5&lt;12.75,"ดี",IF(DM5&gt;=12.75,"ดีมาก"))))</f>
        <v>ดีมาก</v>
      </c>
      <c r="DO5" s="56">
        <f>DH5</f>
        <v>12</v>
      </c>
      <c r="DP5" s="57" t="str">
        <f>IF(DO5&lt;3,"ปรับปรุง",IF(DO5&lt;6,"พอใช้",IF(DO5&lt;9,"ดี",IF(DO5&gt;=9,"ดีมาก"))))</f>
        <v>ดีมาก</v>
      </c>
      <c r="DQ5" s="56">
        <f>DI5</f>
        <v>31.5</v>
      </c>
      <c r="DR5" s="57" t="str">
        <f>IF(DQ5&lt;7.875,"ปรับปรุง",IF(DQ5&lt;15.75,"พอใช้",IF(DQ5&lt;23.625,"ดี",IF(DQ5&gt;=23.625,"ดีมาก"))))</f>
        <v>ดีมาก</v>
      </c>
      <c r="DS5" s="56">
        <f>DJ5</f>
        <v>18.5</v>
      </c>
      <c r="DT5" s="57" t="str">
        <f>IF(DS5&lt;4.625,"ปรับปรุง",IF(DS5&lt;9.25,"พอใช้",IF(DS5&lt;13.875,"ดี",IF(DS5&gt;=13.875,"ดีมาก"))))</f>
        <v>ดีมาก</v>
      </c>
      <c r="DU5" s="59">
        <f>SUM(DK5,DM5,DO5,DQ5,DS5)</f>
        <v>100</v>
      </c>
      <c r="DV5" s="60" t="str">
        <f>IF(DU5&lt;25,"ปรับปรุง",IF(DU5&lt;50,"พอใช้",IF(DU5&lt;75,"ดี",IF(DU5&gt;=75,"ดีมาก"))))</f>
        <v>ดีมาก</v>
      </c>
    </row>
    <row r="6" spans="1:126" s="66" customFormat="1" ht="23.25">
      <c r="A6" s="22"/>
      <c r="B6" s="23"/>
      <c r="C6" s="23"/>
      <c r="D6" s="22"/>
      <c r="E6" s="22"/>
      <c r="F6" s="23"/>
      <c r="G6" s="24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5"/>
      <c r="DL6" s="62"/>
      <c r="DM6" s="63"/>
      <c r="DN6" s="62"/>
      <c r="DO6" s="25"/>
      <c r="DP6" s="62"/>
      <c r="DQ6" s="25"/>
      <c r="DR6" s="62"/>
      <c r="DS6" s="25"/>
      <c r="DT6" s="62"/>
      <c r="DU6" s="64"/>
      <c r="DV6" s="65"/>
    </row>
    <row r="7" spans="1:126" s="67" customFormat="1" ht="23.25">
      <c r="A7" s="22"/>
      <c r="B7" s="23"/>
      <c r="C7" s="23"/>
      <c r="D7" s="22"/>
      <c r="E7" s="22"/>
      <c r="F7" s="23"/>
      <c r="G7" s="24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5"/>
      <c r="DL7" s="62"/>
      <c r="DM7" s="63"/>
      <c r="DN7" s="62"/>
      <c r="DO7" s="25"/>
      <c r="DP7" s="62"/>
      <c r="DQ7" s="25"/>
      <c r="DR7" s="62"/>
      <c r="DS7" s="25"/>
      <c r="DT7" s="62"/>
      <c r="DU7" s="64"/>
      <c r="DV7" s="65"/>
    </row>
    <row r="8" spans="1:126" s="67" customFormat="1" ht="23.25">
      <c r="A8" s="22"/>
      <c r="B8" s="23"/>
      <c r="C8" s="23"/>
      <c r="D8" s="22"/>
      <c r="E8" s="22"/>
      <c r="F8" s="23"/>
      <c r="G8" s="24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5"/>
      <c r="DL8" s="62"/>
      <c r="DM8" s="63"/>
      <c r="DN8" s="62"/>
      <c r="DO8" s="25"/>
      <c r="DP8" s="62"/>
      <c r="DQ8" s="25"/>
      <c r="DR8" s="62"/>
      <c r="DS8" s="25"/>
      <c r="DT8" s="62"/>
      <c r="DU8" s="64"/>
      <c r="DV8" s="65"/>
    </row>
    <row r="9" spans="1:126" s="67" customFormat="1" ht="23.25">
      <c r="A9" s="22"/>
      <c r="B9" s="23"/>
      <c r="C9" s="23"/>
      <c r="D9" s="22"/>
      <c r="E9" s="22"/>
      <c r="F9" s="23"/>
      <c r="G9" s="24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5"/>
      <c r="DL9" s="62"/>
      <c r="DM9" s="63"/>
      <c r="DN9" s="62"/>
      <c r="DO9" s="25"/>
      <c r="DP9" s="62"/>
      <c r="DQ9" s="25"/>
      <c r="DR9" s="62"/>
      <c r="DS9" s="25"/>
      <c r="DT9" s="62"/>
      <c r="DU9" s="64"/>
      <c r="DV9" s="65"/>
    </row>
    <row r="10" spans="1:126" s="67" customFormat="1" ht="23.25">
      <c r="A10" s="22"/>
      <c r="B10" s="23"/>
      <c r="C10" s="23"/>
      <c r="D10" s="22"/>
      <c r="E10" s="22"/>
      <c r="F10" s="23"/>
      <c r="G10" s="24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5"/>
      <c r="DL10" s="62"/>
      <c r="DM10" s="63"/>
      <c r="DN10" s="62"/>
      <c r="DO10" s="25"/>
      <c r="DP10" s="62"/>
      <c r="DQ10" s="25"/>
      <c r="DR10" s="62"/>
      <c r="DS10" s="25"/>
      <c r="DT10" s="62"/>
      <c r="DU10" s="64"/>
      <c r="DV10" s="65"/>
    </row>
    <row r="11" spans="1:126" ht="23.25">
      <c r="A11" s="22"/>
      <c r="B11" s="23"/>
      <c r="C11" s="23"/>
      <c r="D11" s="22"/>
      <c r="E11" s="22"/>
      <c r="F11" s="23"/>
      <c r="G11" s="24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</row>
    <row r="12" spans="1:126" ht="23.25">
      <c r="A12" s="22"/>
      <c r="B12" s="23"/>
      <c r="C12" s="23"/>
      <c r="D12" s="22"/>
      <c r="E12" s="22"/>
      <c r="F12" s="23"/>
      <c r="G12" s="24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</row>
    <row r="13" spans="1:126" ht="23.25">
      <c r="A13" s="22"/>
      <c r="B13" s="23"/>
      <c r="C13" s="23"/>
      <c r="D13" s="22"/>
      <c r="E13" s="22"/>
      <c r="F13" s="23"/>
      <c r="G13" s="24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</row>
    <row r="14" spans="1:126" ht="23.25">
      <c r="A14" s="22"/>
      <c r="B14" s="23"/>
      <c r="C14" s="23"/>
      <c r="D14" s="22"/>
      <c r="E14" s="22"/>
      <c r="F14" s="23"/>
      <c r="G14" s="24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</row>
    <row r="15" spans="1:126" ht="23.25">
      <c r="A15" s="22"/>
      <c r="B15" s="23"/>
      <c r="C15" s="23"/>
      <c r="D15" s="22"/>
      <c r="E15" s="22"/>
      <c r="F15" s="23"/>
      <c r="G15" s="24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</row>
    <row r="16" spans="1:126" ht="23.25">
      <c r="A16" s="22"/>
      <c r="B16" s="23"/>
      <c r="C16" s="23"/>
      <c r="D16" s="22"/>
      <c r="E16" s="22"/>
      <c r="F16" s="23"/>
      <c r="G16" s="24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</row>
    <row r="17" spans="1:109" ht="23.25">
      <c r="A17" s="22"/>
      <c r="B17" s="23"/>
      <c r="C17" s="23"/>
      <c r="D17" s="22"/>
      <c r="E17" s="22"/>
      <c r="F17" s="23"/>
      <c r="G17" s="24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</row>
    <row r="18" spans="1:109" ht="23.25">
      <c r="A18" s="22"/>
      <c r="B18" s="23"/>
      <c r="C18" s="23"/>
      <c r="D18" s="22"/>
      <c r="E18" s="22"/>
      <c r="F18" s="23"/>
      <c r="G18" s="24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  <c r="CO18" s="26"/>
      <c r="CP18" s="26"/>
      <c r="CQ18" s="26"/>
      <c r="CR18" s="26"/>
      <c r="CS18" s="26"/>
      <c r="CT18" s="26"/>
      <c r="CU18" s="26"/>
      <c r="CV18" s="26"/>
      <c r="CW18" s="26"/>
      <c r="CX18" s="26"/>
      <c r="CY18" s="26"/>
      <c r="CZ18" s="26"/>
      <c r="DA18" s="26"/>
      <c r="DB18" s="26"/>
      <c r="DC18" s="26"/>
      <c r="DD18" s="26"/>
      <c r="DE18" s="26"/>
    </row>
    <row r="19" spans="1:109" ht="23.25">
      <c r="A19" s="22"/>
      <c r="B19" s="23"/>
      <c r="C19" s="23"/>
      <c r="D19" s="22"/>
      <c r="E19" s="22"/>
      <c r="F19" s="23"/>
      <c r="G19" s="24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6"/>
    </row>
    <row r="20" spans="1:109" ht="23.25">
      <c r="A20" s="22"/>
      <c r="B20" s="23"/>
      <c r="C20" s="23"/>
      <c r="D20" s="22"/>
      <c r="E20" s="22"/>
      <c r="F20" s="23"/>
      <c r="G20" s="24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</row>
  </sheetData>
  <mergeCells count="10">
    <mergeCell ref="DF3:DV3"/>
    <mergeCell ref="F3:F5"/>
    <mergeCell ref="G3:G5"/>
    <mergeCell ref="A1:BF1"/>
    <mergeCell ref="H3:BF3"/>
    <mergeCell ref="A2:G2"/>
    <mergeCell ref="A3:A5"/>
    <mergeCell ref="B3:B5"/>
    <mergeCell ref="C3:C5"/>
    <mergeCell ref="D3:D5"/>
  </mergeCells>
  <dataValidations count="3">
    <dataValidation type="decimal" allowBlank="1" showInputMessage="1" showErrorMessage="1" errorTitle="กรอกข้อมูลผิด" error="กรอกคะแนนผิด คิดที่เป็นไปตามเกณฑ์ คือ 0, 2.5, 5" sqref="DB1:DD4 DB11:DD1048576">
      <formula1>0</formula1>
      <formula2>5</formula2>
    </dataValidation>
    <dataValidation type="whole" allowBlank="1" showInputMessage="1" showErrorMessage="1" errorTitle="กรอกข้อมูลผิดพลาด" error="กรอกคะแนนผิด คะแนนตามเกณฑ์ คือ 0, 3, 6" sqref="DE1:DE4 DE11:DE1048576">
      <formula1>0</formula1>
      <formula2>6</formula2>
    </dataValidation>
    <dataValidation allowBlank="1" showInputMessage="1" showErrorMessage="1" errorTitle="กรอกข้อมูลผิดพลาด" error="กรอกคะแนนผิด คะแนนตามเกณฑ์ คือ 0, 3, 6" sqref="DF1:DJ10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8"/>
  <sheetViews>
    <sheetView tabSelected="1" topLeftCell="A6" workbookViewId="0">
      <selection activeCell="B8" sqref="B8:B18"/>
    </sheetView>
  </sheetViews>
  <sheetFormatPr defaultRowHeight="14.25"/>
  <cols>
    <col min="1" max="1" width="28.75" customWidth="1"/>
  </cols>
  <sheetData>
    <row r="1" spans="1:13" ht="69" customHeight="1">
      <c r="A1" s="82" t="s">
        <v>53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</row>
    <row r="2" spans="1:13" ht="21.2" customHeight="1">
      <c r="A2" s="79"/>
      <c r="B2" s="80"/>
      <c r="C2" s="80"/>
      <c r="D2" s="80"/>
      <c r="E2" s="80"/>
      <c r="F2" s="80"/>
      <c r="K2" s="80"/>
      <c r="L2" s="80"/>
      <c r="M2" s="80"/>
    </row>
    <row r="3" spans="1:13" ht="21.2" customHeight="1">
      <c r="A3" s="79" t="s">
        <v>24</v>
      </c>
      <c r="B3" s="80"/>
      <c r="C3" s="80"/>
      <c r="D3" s="80"/>
      <c r="E3" s="80"/>
      <c r="F3" s="80"/>
      <c r="G3" s="81" t="s">
        <v>25</v>
      </c>
      <c r="H3" s="80"/>
      <c r="I3" s="80"/>
      <c r="J3" s="80"/>
      <c r="K3" s="80"/>
      <c r="L3" s="80"/>
      <c r="M3" s="80"/>
    </row>
    <row r="4" spans="1:13" ht="21.2" customHeight="1">
      <c r="A4" s="79" t="s">
        <v>26</v>
      </c>
      <c r="B4" s="80"/>
      <c r="C4" s="80"/>
      <c r="D4" s="80"/>
      <c r="E4" s="80"/>
      <c r="F4" s="80"/>
      <c r="G4" s="81" t="s">
        <v>27</v>
      </c>
      <c r="H4" s="80"/>
      <c r="I4" s="80"/>
      <c r="J4" s="80"/>
      <c r="K4" s="80"/>
      <c r="L4" s="80"/>
      <c r="M4" s="80"/>
    </row>
    <row r="6" spans="1:13" ht="29.25" customHeight="1">
      <c r="A6" s="91" t="s">
        <v>28</v>
      </c>
      <c r="B6" s="91" t="s">
        <v>29</v>
      </c>
      <c r="C6" s="91" t="s">
        <v>30</v>
      </c>
      <c r="D6" s="91" t="s">
        <v>31</v>
      </c>
      <c r="E6" s="91" t="s">
        <v>32</v>
      </c>
      <c r="F6" s="91" t="s">
        <v>33</v>
      </c>
      <c r="G6" s="83" t="s">
        <v>34</v>
      </c>
      <c r="H6" s="85" t="s">
        <v>35</v>
      </c>
      <c r="I6" s="87" t="s">
        <v>36</v>
      </c>
      <c r="J6" s="88" t="s">
        <v>37</v>
      </c>
      <c r="K6" s="89"/>
      <c r="L6" s="89"/>
      <c r="M6" s="90"/>
    </row>
    <row r="7" spans="1:13" ht="29.25" customHeight="1">
      <c r="A7" s="86"/>
      <c r="B7" s="86"/>
      <c r="C7" s="86"/>
      <c r="D7" s="86"/>
      <c r="E7" s="86"/>
      <c r="F7" s="86"/>
      <c r="G7" s="84"/>
      <c r="H7" s="86"/>
      <c r="I7" s="86"/>
      <c r="J7" s="33" t="s">
        <v>38</v>
      </c>
      <c r="K7" s="34" t="s">
        <v>39</v>
      </c>
      <c r="L7" s="34" t="s">
        <v>40</v>
      </c>
      <c r="M7" s="34" t="s">
        <v>41</v>
      </c>
    </row>
    <row r="8" spans="1:13" ht="27" customHeight="1">
      <c r="A8" s="35" t="s">
        <v>42</v>
      </c>
      <c r="B8" s="36">
        <v>25</v>
      </c>
      <c r="C8" s="36">
        <v>100</v>
      </c>
      <c r="D8" s="37">
        <f>MIN(thai!DU6:DU30)</f>
        <v>0</v>
      </c>
      <c r="E8" s="37">
        <f>MAX(thai!DU6:DU30)</f>
        <v>0</v>
      </c>
      <c r="F8" s="38" t="e">
        <f>AVERAGE(thai!DU6:DU30)</f>
        <v>#DIV/0!</v>
      </c>
      <c r="G8" s="38" t="e">
        <f>STDEV(thai!DU6:DU30)</f>
        <v>#DIV/0!</v>
      </c>
      <c r="H8" s="38" t="e">
        <f>(F8/C8)*100</f>
        <v>#DIV/0!</v>
      </c>
      <c r="I8" s="38" t="e">
        <f>(G8/F8)*100</f>
        <v>#DIV/0!</v>
      </c>
      <c r="J8" s="38">
        <f>(COUNTIF(thai!DV6:DV30,"ปรับปรุง")/B8)*100</f>
        <v>0</v>
      </c>
      <c r="K8" s="38">
        <f>(COUNTIF(thai!DV6:DV30,"พอใช้")/B8)*100</f>
        <v>0</v>
      </c>
      <c r="L8" s="38">
        <f>(COUNTIF(thai!DV6:DV30,"ดี")/B8)*100</f>
        <v>0</v>
      </c>
      <c r="M8" s="38">
        <f>(COUNTIF(thai!DV6:DV30,"ดีมาก")/B8)*100</f>
        <v>0</v>
      </c>
    </row>
    <row r="9" spans="1:13" s="43" customFormat="1" ht="27" customHeight="1">
      <c r="A9" s="39" t="s">
        <v>43</v>
      </c>
      <c r="B9" s="40">
        <v>25</v>
      </c>
      <c r="C9" s="40">
        <v>21</v>
      </c>
      <c r="D9" s="41">
        <f>MIN(thai!DK6:DK30)</f>
        <v>0</v>
      </c>
      <c r="E9" s="41">
        <f>MAX(thai!DK6:DK30)</f>
        <v>0</v>
      </c>
      <c r="F9" s="42" t="e">
        <f>AVERAGE(thai!DK6:DK30)</f>
        <v>#DIV/0!</v>
      </c>
      <c r="G9" s="42" t="e">
        <f>STDEV(thai!DK6:DK30)</f>
        <v>#DIV/0!</v>
      </c>
      <c r="H9" s="42" t="e">
        <f t="shared" ref="H9:H18" si="0">(F9/C9)*100</f>
        <v>#DIV/0!</v>
      </c>
      <c r="I9" s="42" t="e">
        <f t="shared" ref="I9:I18" si="1">(G9/F9)*100</f>
        <v>#DIV/0!</v>
      </c>
      <c r="J9" s="42">
        <f>(COUNTIF(thai!DL6:DL30,"ปรับปรุง")/B9)*100</f>
        <v>0</v>
      </c>
      <c r="K9" s="42">
        <f>(COUNTIF(thai!DL6:DL30,"พอใช้")/B9)*100</f>
        <v>0</v>
      </c>
      <c r="L9" s="42">
        <f>(COUNTIF(thai!DL6:DL30,"ดี")/B9)*100</f>
        <v>0</v>
      </c>
      <c r="M9" s="42">
        <f>(COUNTIF(thai!DL6:DL30,"ดีมาก")/B9)*100</f>
        <v>0</v>
      </c>
    </row>
    <row r="10" spans="1:13" ht="27" customHeight="1">
      <c r="A10" s="44" t="s">
        <v>44</v>
      </c>
      <c r="B10" s="45">
        <v>25</v>
      </c>
      <c r="C10" s="45">
        <v>21</v>
      </c>
      <c r="D10" s="46">
        <f>MIN(thai!DF6:DF30)</f>
        <v>0</v>
      </c>
      <c r="E10" s="46">
        <f>MAX(thai!DF6:DF30)</f>
        <v>0</v>
      </c>
      <c r="F10" s="47" t="e">
        <f>AVERAGE(thai!DF6:DF30)</f>
        <v>#DIV/0!</v>
      </c>
      <c r="G10" s="47" t="e">
        <f>STDEV(thai!DF6:DF30)</f>
        <v>#DIV/0!</v>
      </c>
      <c r="H10" s="47" t="e">
        <f t="shared" si="0"/>
        <v>#DIV/0!</v>
      </c>
      <c r="I10" s="47" t="e">
        <f t="shared" si="1"/>
        <v>#DIV/0!</v>
      </c>
      <c r="J10" s="47"/>
      <c r="K10" s="47"/>
      <c r="L10" s="47"/>
      <c r="M10" s="47"/>
    </row>
    <row r="11" spans="1:13" s="43" customFormat="1" ht="27" customHeight="1">
      <c r="A11" s="39" t="s">
        <v>45</v>
      </c>
      <c r="B11" s="40">
        <v>25</v>
      </c>
      <c r="C11" s="40">
        <v>17</v>
      </c>
      <c r="D11" s="48">
        <f>MIN(thai!DM6:DM30)</f>
        <v>0</v>
      </c>
      <c r="E11" s="48">
        <f>MAX(thai!DM6:DM30)</f>
        <v>0</v>
      </c>
      <c r="F11" s="42" t="e">
        <f>AVERAGE(thai!DM6:DM30)</f>
        <v>#DIV/0!</v>
      </c>
      <c r="G11" s="42" t="e">
        <f>STDEV(thai!DM6:DM30)</f>
        <v>#DIV/0!</v>
      </c>
      <c r="H11" s="42" t="e">
        <f t="shared" si="0"/>
        <v>#DIV/0!</v>
      </c>
      <c r="I11" s="42" t="e">
        <f t="shared" si="1"/>
        <v>#DIV/0!</v>
      </c>
      <c r="J11" s="42">
        <f>(COUNTIF(thai!DN6:DN30,"ปรับปรุง")/B11)*100</f>
        <v>0</v>
      </c>
      <c r="K11" s="42">
        <f>(COUNTIF(thai!DN6:DN30,"พอใช้")/B11)*100</f>
        <v>0</v>
      </c>
      <c r="L11" s="42">
        <f>(COUNTIF(thai!DN6:DN30,"ดี")/B11)*100</f>
        <v>0</v>
      </c>
      <c r="M11" s="42">
        <f>(COUNTIF(thai!DN6:DN30,"ดีมาก")/B11)*100</f>
        <v>0</v>
      </c>
    </row>
    <row r="12" spans="1:13" ht="27" customHeight="1">
      <c r="A12" s="44" t="s">
        <v>46</v>
      </c>
      <c r="B12" s="45">
        <v>25</v>
      </c>
      <c r="C12" s="45">
        <v>17</v>
      </c>
      <c r="D12" s="49">
        <f>MIN(thai!DG6:DG30)</f>
        <v>0</v>
      </c>
      <c r="E12" s="49">
        <f>MAX(thai!DG6:DG30)</f>
        <v>0</v>
      </c>
      <c r="F12" s="47" t="e">
        <f>AVERAGE(thai!DG6:DG30)</f>
        <v>#DIV/0!</v>
      </c>
      <c r="G12" s="47" t="e">
        <f>STDEV(thai!DG6:DG30)</f>
        <v>#DIV/0!</v>
      </c>
      <c r="H12" s="47" t="e">
        <f t="shared" si="0"/>
        <v>#DIV/0!</v>
      </c>
      <c r="I12" s="47" t="e">
        <f t="shared" si="1"/>
        <v>#DIV/0!</v>
      </c>
      <c r="J12" s="47"/>
      <c r="K12" s="47"/>
      <c r="L12" s="47"/>
      <c r="M12" s="47"/>
    </row>
    <row r="13" spans="1:13" s="43" customFormat="1" ht="27" customHeight="1">
      <c r="A13" s="39" t="s">
        <v>47</v>
      </c>
      <c r="B13" s="40">
        <v>25</v>
      </c>
      <c r="C13" s="40">
        <v>12</v>
      </c>
      <c r="D13" s="41">
        <f>MIN(thai!DO6:DO30)</f>
        <v>0</v>
      </c>
      <c r="E13" s="41">
        <f>MAX(thai!DO6:DO30)</f>
        <v>0</v>
      </c>
      <c r="F13" s="42" t="e">
        <f>AVERAGE(thai!DO6:DO30)</f>
        <v>#DIV/0!</v>
      </c>
      <c r="G13" s="42" t="e">
        <f>STDEV(thai!DO6:DO30)</f>
        <v>#DIV/0!</v>
      </c>
      <c r="H13" s="42" t="e">
        <f t="shared" si="0"/>
        <v>#DIV/0!</v>
      </c>
      <c r="I13" s="42" t="e">
        <f t="shared" si="1"/>
        <v>#DIV/0!</v>
      </c>
      <c r="J13" s="42">
        <f>(COUNTIF(thai!DP6:DP30,"ปรับปรุง")/B13)*100</f>
        <v>0</v>
      </c>
      <c r="K13" s="42">
        <f>(COUNTIF(thai!DP6:DP30,"พอใช้")/B13)*100</f>
        <v>0</v>
      </c>
      <c r="L13" s="42">
        <f>(COUNTIF(thai!DP6:DP30,"ดี")/B13)*100</f>
        <v>0</v>
      </c>
      <c r="M13" s="42">
        <f>(COUNTIF(thai!DP6:DP30,"ดีมาก")/B13)*100</f>
        <v>0</v>
      </c>
    </row>
    <row r="14" spans="1:13" ht="27" customHeight="1">
      <c r="A14" s="44" t="s">
        <v>48</v>
      </c>
      <c r="B14" s="45">
        <v>25</v>
      </c>
      <c r="C14" s="45">
        <v>12</v>
      </c>
      <c r="D14" s="46">
        <f>MIN(thai!DH6:DH30)</f>
        <v>0</v>
      </c>
      <c r="E14" s="46">
        <f>MAX(thai!DH6:DH30)</f>
        <v>0</v>
      </c>
      <c r="F14" s="47" t="e">
        <f>AVERAGE(thai!DH6:DH30)</f>
        <v>#DIV/0!</v>
      </c>
      <c r="G14" s="47" t="e">
        <f>STDEV(thai!DH6:DH30)</f>
        <v>#DIV/0!</v>
      </c>
      <c r="H14" s="47" t="e">
        <f t="shared" si="0"/>
        <v>#DIV/0!</v>
      </c>
      <c r="I14" s="47" t="e">
        <f t="shared" si="1"/>
        <v>#DIV/0!</v>
      </c>
      <c r="J14" s="47"/>
      <c r="K14" s="47"/>
      <c r="L14" s="47"/>
      <c r="M14" s="47"/>
    </row>
    <row r="15" spans="1:13" ht="27" customHeight="1">
      <c r="A15" s="39" t="s">
        <v>49</v>
      </c>
      <c r="B15" s="40">
        <v>25</v>
      </c>
      <c r="C15" s="40">
        <v>31.5</v>
      </c>
      <c r="D15" s="51">
        <f>MIN(thai!DQ6:DQ30)</f>
        <v>0</v>
      </c>
      <c r="E15" s="51">
        <f>MAX(thai!DQ6:DQ30)</f>
        <v>0</v>
      </c>
      <c r="F15" s="51" t="e">
        <f>AVERAGE(thai!DQ6:DQ30)</f>
        <v>#DIV/0!</v>
      </c>
      <c r="G15" s="51" t="e">
        <f>STDEV(thai!DQ6:DQ30)</f>
        <v>#DIV/0!</v>
      </c>
      <c r="H15" s="42" t="e">
        <f t="shared" si="0"/>
        <v>#DIV/0!</v>
      </c>
      <c r="I15" s="42" t="e">
        <f t="shared" si="1"/>
        <v>#DIV/0!</v>
      </c>
      <c r="J15" s="42">
        <f>(COUNTIF(thai!DR6:DR30,"ปรับปรุง")/B15)*100</f>
        <v>0</v>
      </c>
      <c r="K15" s="42">
        <f>(COUNTIF(thai!DR6:DR30,"พอใช้")/B15)*100</f>
        <v>0</v>
      </c>
      <c r="L15" s="42">
        <f>(COUNTIF(thai!DR6:DR30,"ดี")/B15)*100</f>
        <v>0</v>
      </c>
      <c r="M15" s="42">
        <f>(COUNTIF(thai!DR6:DR30,"ดีมาก")/B15)*100</f>
        <v>0</v>
      </c>
    </row>
    <row r="16" spans="1:13" s="50" customFormat="1" ht="27" customHeight="1">
      <c r="A16" s="44" t="s">
        <v>50</v>
      </c>
      <c r="B16" s="45">
        <v>25</v>
      </c>
      <c r="C16" s="45">
        <v>31.5</v>
      </c>
      <c r="D16" s="52">
        <f>MIN(thai!DI6:DI30)</f>
        <v>0</v>
      </c>
      <c r="E16" s="52">
        <f>MAX(thai!DI6:DI30)</f>
        <v>0</v>
      </c>
      <c r="F16" s="52" t="e">
        <f>AVERAGE(thai!DI6:DI30)</f>
        <v>#DIV/0!</v>
      </c>
      <c r="G16" s="52" t="e">
        <f>STDEV(thai!DI6:DI30)</f>
        <v>#DIV/0!</v>
      </c>
      <c r="H16" s="47" t="e">
        <f t="shared" si="0"/>
        <v>#DIV/0!</v>
      </c>
      <c r="I16" s="47" t="e">
        <f t="shared" si="1"/>
        <v>#DIV/0!</v>
      </c>
      <c r="J16" s="47"/>
      <c r="K16" s="47"/>
      <c r="L16" s="47"/>
      <c r="M16" s="47"/>
    </row>
    <row r="17" spans="1:13" ht="25.5" customHeight="1">
      <c r="A17" s="39" t="s">
        <v>51</v>
      </c>
      <c r="B17" s="40">
        <v>25</v>
      </c>
      <c r="C17" s="40">
        <v>18.5</v>
      </c>
      <c r="D17" s="51">
        <f>MIN(thai!DS6:DS30)</f>
        <v>0</v>
      </c>
      <c r="E17" s="51">
        <f>MAX(thai!DS6:DS30)</f>
        <v>0</v>
      </c>
      <c r="F17" s="51" t="e">
        <f>AVERAGE(thai!DS6:DS30)</f>
        <v>#DIV/0!</v>
      </c>
      <c r="G17" s="51" t="e">
        <f>STDEV(thai!DS6:DS30)</f>
        <v>#DIV/0!</v>
      </c>
      <c r="H17" s="42" t="e">
        <f t="shared" si="0"/>
        <v>#DIV/0!</v>
      </c>
      <c r="I17" s="42" t="e">
        <f t="shared" si="1"/>
        <v>#DIV/0!</v>
      </c>
      <c r="J17" s="42">
        <f>(COUNTIF(thai!DT6:DT30,"ปรับปรุง")/B17)*100</f>
        <v>0</v>
      </c>
      <c r="K17" s="42">
        <f>(COUNTIF(thai!DT6:DT30,"พอใช้")/B17)*100</f>
        <v>0</v>
      </c>
      <c r="L17" s="42">
        <f>(COUNTIF(thai!DT6:DT30,"ดี")/B17)*100</f>
        <v>0</v>
      </c>
      <c r="M17" s="42">
        <f>(COUNTIF(thai!DT6:DT30,"ดีมาก")/B17)*100</f>
        <v>0</v>
      </c>
    </row>
    <row r="18" spans="1:13" s="50" customFormat="1" ht="25.5" customHeight="1">
      <c r="A18" s="44" t="s">
        <v>52</v>
      </c>
      <c r="B18" s="45">
        <v>25</v>
      </c>
      <c r="C18" s="45">
        <v>18.5</v>
      </c>
      <c r="D18" s="52">
        <f>MIN(thai!DJ6:DJ30)</f>
        <v>0</v>
      </c>
      <c r="E18" s="52">
        <f>MAX(thai!DJ6:DJ30)</f>
        <v>0</v>
      </c>
      <c r="F18" s="52" t="e">
        <f>AVERAGE(thai!DJ6:DJ30)</f>
        <v>#DIV/0!</v>
      </c>
      <c r="G18" s="52" t="e">
        <f>STDEV(thai!DJ6:DJ30)</f>
        <v>#DIV/0!</v>
      </c>
      <c r="H18" s="47" t="e">
        <f t="shared" si="0"/>
        <v>#DIV/0!</v>
      </c>
      <c r="I18" s="47" t="e">
        <f t="shared" si="1"/>
        <v>#DIV/0!</v>
      </c>
      <c r="J18" s="47"/>
      <c r="K18" s="47"/>
      <c r="L18" s="47"/>
      <c r="M18" s="47"/>
    </row>
  </sheetData>
  <mergeCells count="17">
    <mergeCell ref="G6:G7"/>
    <mergeCell ref="H6:H7"/>
    <mergeCell ref="I6:I7"/>
    <mergeCell ref="J6:M6"/>
    <mergeCell ref="A6:A7"/>
    <mergeCell ref="B6:B7"/>
    <mergeCell ref="C6:C7"/>
    <mergeCell ref="D6:D7"/>
    <mergeCell ref="E6:E7"/>
    <mergeCell ref="F6:F7"/>
    <mergeCell ref="A4:F4"/>
    <mergeCell ref="G4:M4"/>
    <mergeCell ref="A1:J1"/>
    <mergeCell ref="K1:M2"/>
    <mergeCell ref="A2:F2"/>
    <mergeCell ref="A3:F3"/>
    <mergeCell ref="G3:M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thai</vt:lpstr>
      <vt:lpstr>รายงาน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pya</cp:lastModifiedBy>
  <cp:lastPrinted>2017-11-22T19:01:25Z</cp:lastPrinted>
  <dcterms:created xsi:type="dcterms:W3CDTF">2017-10-27T03:40:44Z</dcterms:created>
  <dcterms:modified xsi:type="dcterms:W3CDTF">2018-03-13T03:20:24Z</dcterms:modified>
</cp:coreProperties>
</file>